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0\Раздел 3 Промежуточная отчётность об исполнении бюджета\"/>
    </mc:Choice>
  </mc:AlternateContent>
  <bookViews>
    <workbookView xWindow="360" yWindow="435" windowWidth="11340" windowHeight="5985"/>
  </bookViews>
  <sheets>
    <sheet name="КБ " sheetId="4" r:id="rId1"/>
  </sheets>
  <calcPr calcId="162913"/>
</workbook>
</file>

<file path=xl/calcChain.xml><?xml version="1.0" encoding="utf-8"?>
<calcChain xmlns="http://schemas.openxmlformats.org/spreadsheetml/2006/main">
  <c r="E36" i="4" l="1"/>
  <c r="E9" i="4"/>
  <c r="E10" i="4"/>
  <c r="E12" i="4"/>
  <c r="E14" i="4"/>
  <c r="E15" i="4"/>
  <c r="E16" i="4"/>
  <c r="E17" i="4"/>
  <c r="E20" i="4"/>
  <c r="E21" i="4"/>
  <c r="E22" i="4"/>
  <c r="E23" i="4"/>
  <c r="E24" i="4"/>
  <c r="E26" i="4"/>
  <c r="E27" i="4"/>
  <c r="E28" i="4"/>
  <c r="E29" i="4"/>
  <c r="E32" i="4"/>
  <c r="E33" i="4"/>
  <c r="E34" i="4"/>
  <c r="E35" i="4"/>
  <c r="G9" i="4"/>
  <c r="G10" i="4"/>
  <c r="G12" i="4"/>
  <c r="G14" i="4"/>
  <c r="G15" i="4"/>
  <c r="G16" i="4"/>
  <c r="G17" i="4"/>
  <c r="G20" i="4"/>
  <c r="G21" i="4"/>
  <c r="G22" i="4"/>
  <c r="G23" i="4"/>
  <c r="G24" i="4"/>
  <c r="G26" i="4"/>
  <c r="G27" i="4"/>
  <c r="G28" i="4"/>
  <c r="G29" i="4"/>
  <c r="G32" i="4"/>
  <c r="G33" i="4"/>
  <c r="G34" i="4"/>
  <c r="G35" i="4"/>
  <c r="G36" i="4"/>
  <c r="F31" i="4" l="1"/>
  <c r="F30" i="4" s="1"/>
  <c r="F25" i="4"/>
  <c r="F19" i="4"/>
  <c r="F13" i="4"/>
  <c r="F11" i="4"/>
  <c r="F8" i="4"/>
  <c r="D13" i="4"/>
  <c r="C13" i="4"/>
  <c r="D31" i="4"/>
  <c r="D25" i="4"/>
  <c r="D19" i="4"/>
  <c r="D11" i="4"/>
  <c r="D8" i="4"/>
  <c r="C8" i="4"/>
  <c r="C11" i="4"/>
  <c r="C19" i="4"/>
  <c r="C25" i="4"/>
  <c r="C31" i="4"/>
  <c r="C30" i="4" s="1"/>
  <c r="E19" i="4" l="1"/>
  <c r="G19" i="4"/>
  <c r="G13" i="4"/>
  <c r="E13" i="4"/>
  <c r="E25" i="4"/>
  <c r="G25" i="4"/>
  <c r="C7" i="4"/>
  <c r="C5" i="4" s="1"/>
  <c r="E8" i="4"/>
  <c r="G8" i="4"/>
  <c r="D30" i="4"/>
  <c r="E31" i="4"/>
  <c r="G31" i="4"/>
  <c r="G11" i="4"/>
  <c r="E11" i="4"/>
  <c r="F7" i="4"/>
  <c r="F5" i="4" s="1"/>
  <c r="D7" i="4"/>
  <c r="E7" i="4" l="1"/>
  <c r="G7" i="4"/>
  <c r="G30" i="4"/>
  <c r="E30" i="4"/>
  <c r="D5" i="4"/>
  <c r="G5" i="4" l="1"/>
  <c r="E5" i="4"/>
</calcChain>
</file>

<file path=xl/sharedStrings.xml><?xml version="1.0" encoding="utf-8"?>
<sst xmlns="http://schemas.openxmlformats.org/spreadsheetml/2006/main" count="71" uniqueCount="70">
  <si>
    <t>млн. рублей</t>
  </si>
  <si>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</si>
  <si>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</si>
  <si>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</si>
  <si>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</si>
  <si>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</si>
  <si>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</si>
  <si>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</si>
  <si>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</si>
  <si>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</si>
  <si>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</si>
  <si>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</si>
  <si>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</si>
  <si>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</si>
  <si>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</si>
  <si>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</si>
  <si>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</si>
  <si>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</si>
  <si>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</si>
  <si>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</si>
  <si>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</si>
  <si>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</si>
  <si>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</si>
  <si>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</si>
  <si>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</si>
  <si>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</si>
  <si>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</si>
  <si>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</si>
  <si>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</si>
  <si>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</si>
  <si>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</si>
  <si>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</si>
  <si>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организаций</t>
  </si>
  <si>
    <t xml:space="preserve"> 000 1060200002 0000 110</t>
  </si>
  <si>
    <t xml:space="preserve">  Транспортный налог</t>
  </si>
  <si>
    <t xml:space="preserve"> 000 1060400002 0000 110</t>
  </si>
  <si>
    <t xml:space="preserve">  Налог на игорный бизнес</t>
  </si>
  <si>
    <t xml:space="preserve"> 000 1060500002 0000 110</t>
  </si>
  <si>
    <t xml:space="preserve">  Земельный налог</t>
  </si>
  <si>
    <t xml:space="preserve"> 000 1060600000 0000 110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</si>
  <si>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</si>
  <si>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</si>
  <si>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</si>
  <si>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</si>
  <si>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</si>
  <si>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000 1070400001 0000 110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</si>
  <si>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</si>
  <si>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</si>
  <si>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</si>
  <si>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</si>
  <si>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</si>
  <si>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</si>
  <si>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</si>
  <si>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</si>
  <si>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</si>
  <si>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</si>
  <si>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Иные межбюджетные трансферты</t>
  </si>
  <si>
    <t xml:space="preserve"> 000 2024000000 0000 150</t>
  </si>
  <si>
    <t xml:space="preserve">  Прочие безвозмездные поступления</t>
  </si>
  <si>
    <t xml:space="preserve">  Прочие налоговые доходы</t>
  </si>
  <si>
    <t xml:space="preserve">  Неналоговые доходы</t>
  </si>
  <si>
    <t>Исполнение доходов консолидированного бюджета Новосибирской области за 1 квартал 2020 года</t>
  </si>
  <si>
    <t>Плановые значения консолидированного бюджета Новосибирской области на 2020 год</t>
  </si>
  <si>
    <t>Исполнено за 1 квартал 
2020 года</t>
  </si>
  <si>
    <t>Исполнено за 1 квартал 2019 года</t>
  </si>
  <si>
    <t xml:space="preserve">% исполнения за 1 квартал 2020 года к исполнению за 1 квартал                   2019 года, % </t>
  </si>
  <si>
    <t>% исполнения к плановым назначениям на 2020 год, %</t>
  </si>
  <si>
    <t xml:space="preserve">  Налог на профессиональный доход</t>
  </si>
  <si>
    <t xml:space="preserve"> 000 1050600001 0000 110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</si>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</sst>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4" fontId="7" fillId="0" borderId="3">
      <alignment horizontal="right" shrinkToFit="1"/>
    </xf>
    <xf numFmtId="4" fontId="7" fillId="0" borderId="4">
      <alignment horizontal="right" shrinkToFit="1"/>
    </xf>
    <xf numFmtId="4" fontId="8" fillId="0" borderId="5">
      <alignment horizontal="right"/>
    </xf>
    <xf numFmtId="4" fontId="3" fillId="0" borderId="5">
      <alignment horizontal="right"/>
    </xf>
    <xf numFmtId="4" fontId="3" fillId="0" borderId="5">
      <alignment horizontal="right"/>
    </xf>
    <xf numFmtId="0" fontId="2" fillId="0" borderId="0"/>
    <xf numFmtId="0" fontId="1" fillId="0" borderId="0"/>
    <xf numFmtId="4" fontId="10" fillId="0" borderId="5">
      <alignment horizontal="right"/>
    </xf>
    <xf numFmtId="0" fontId="10" fillId="0" borderId="6">
      <alignment horizontal="left" wrapText="1" indent="2"/>
    </xf>
    <xf numFmtId="0" fontId="8" fillId="0" borderId="8">
      <alignment horizontal="left" wrapText="1"/>
    </xf>
    <xf numFmtId="49" fontId="8" fillId="0" borderId="3">
      <alignment horizontal="center"/>
    </xf>
    <xf numFmtId="0" fontId="8" fillId="0" borderId="10">
      <alignment horizontal="left" wrapText="1" indent="1"/>
    </xf>
    <xf numFmtId="49" fontId="8" fillId="0" borderId="12">
      <alignment horizontal="center"/>
    </xf>
    <xf numFmtId="49" fontId="8" fillId="0" borderId="5">
      <alignment horizontal="center"/>
    </xf>
    <xf numFmtId="0" fontId="8" fillId="0" borderId="13">
      <alignment horizontal="left"/>
    </xf>
  </cellStyleXfs>
  <cellXfs count="35">
    <xf numFmtId="0" fontId="0" fillId="0" borderId="0" xfId="0"/>
    <xf numFmtId="0" fontId="0" fillId="0" borderId="0" xfId="0" applyFont="1"/>
    <xf numFmtId="0" fontId="6" fillId="0" borderId="0" xfId="7" applyFont="1"/>
    <xf numFmtId="0" fontId="6" fillId="0" borderId="0" xfId="7" applyFont="1" applyFill="1"/>
    <xf numFmtId="0" fontId="4" fillId="0" borderId="0" xfId="7" applyFont="1" applyAlignment="1">
      <alignment horizontal="right" vertical="top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164" fontId="13" fillId="0" borderId="2" xfId="8" applyNumberFormat="1" applyFont="1" applyBorder="1" applyAlignment="1" applyProtection="1">
      <alignment horizontal="right" vertical="center"/>
    </xf>
    <xf numFmtId="0" fontId="16" fillId="0" borderId="9" xfId="10" applyNumberFormat="1" applyFont="1" applyBorder="1" applyAlignment="1" applyProtection="1">
      <alignment horizontal="left" vertical="center" wrapText="1"/>
    </xf>
    <xf numFmtId="49" fontId="16" fillId="2" borderId="9" xfId="11" applyFont="1" applyFill="1" applyBorder="1" applyAlignment="1" applyProtection="1">
      <alignment horizontal="center" vertical="center"/>
    </xf>
    <xf numFmtId="0" fontId="15" fillId="0" borderId="11" xfId="12" applyNumberFormat="1" applyFont="1" applyBorder="1" applyAlignment="1" applyProtection="1">
      <alignment horizontal="left" vertical="top" wrapText="1" indent="1"/>
    </xf>
    <xf numFmtId="49" fontId="15" fillId="2" borderId="11" xfId="13" applyFont="1" applyFill="1" applyBorder="1" applyAlignment="1" applyProtection="1">
      <alignment horizontal="center" vertical="center"/>
    </xf>
    <xf numFmtId="0" fontId="16" fillId="0" borderId="11" xfId="9" applyNumberFormat="1" applyFont="1" applyBorder="1" applyAlignment="1" applyProtection="1">
      <alignment horizontal="left" vertical="top" wrapText="1" indent="2"/>
    </xf>
    <xf numFmtId="49" fontId="16" fillId="2" borderId="11" xfId="14" applyFont="1" applyFill="1" applyBorder="1" applyAlignment="1" applyProtection="1">
      <alignment horizontal="center" vertical="center"/>
    </xf>
    <xf numFmtId="0" fontId="16" fillId="0" borderId="11" xfId="15" applyNumberFormat="1" applyFont="1" applyBorder="1" applyAlignment="1" applyProtection="1">
      <alignment horizontal="left" vertical="top" wrapText="1" indent="2"/>
    </xf>
    <xf numFmtId="0" fontId="15" fillId="0" borderId="11" xfId="9" applyNumberFormat="1" applyFont="1" applyBorder="1" applyAlignment="1" applyProtection="1">
      <alignment horizontal="left" vertical="top" wrapText="1" indent="2"/>
    </xf>
    <xf numFmtId="49" fontId="15" fillId="2" borderId="11" xfId="14" applyFont="1" applyFill="1" applyBorder="1" applyAlignment="1" applyProtection="1">
      <alignment horizontal="center" vertical="center"/>
    </xf>
    <xf numFmtId="49" fontId="16" fillId="2" borderId="14" xfId="14" applyFont="1" applyFill="1" applyBorder="1" applyAlignment="1" applyProtection="1">
      <alignment horizontal="center" vertical="center"/>
    </xf>
    <xf numFmtId="0" fontId="16" fillId="0" borderId="11" xfId="15" applyNumberFormat="1" applyFont="1" applyBorder="1" applyAlignment="1" applyProtection="1">
      <alignment horizontal="left" vertical="center" wrapText="1" indent="2"/>
    </xf>
    <xf numFmtId="0" fontId="15" fillId="0" borderId="11" xfId="9" applyNumberFormat="1" applyFont="1" applyBorder="1" applyAlignment="1" applyProtection="1">
      <alignment horizontal="left" vertical="center" wrapText="1" indent="2"/>
    </xf>
    <xf numFmtId="0" fontId="16" fillId="0" borderId="14" xfId="15" applyNumberFormat="1" applyFont="1" applyBorder="1" applyAlignment="1" applyProtection="1">
      <alignment horizontal="left" vertical="center" wrapText="1" indent="2"/>
    </xf>
    <xf numFmtId="164" fontId="14" fillId="0" borderId="7" xfId="8" applyNumberFormat="1" applyFont="1" applyBorder="1" applyAlignment="1" applyProtection="1">
      <alignment horizontal="right" vertical="center"/>
    </xf>
    <xf numFmtId="164" fontId="14" fillId="0" borderId="2" xfId="8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>
      <alignment vertical="center"/>
    </xf>
    <xf numFmtId="164" fontId="14" fillId="0" borderId="15" xfId="8" applyNumberFormat="1" applyFont="1" applyBorder="1" applyAlignment="1" applyProtection="1">
      <alignment horizontal="right" vertical="center"/>
    </xf>
    <xf numFmtId="164" fontId="14" fillId="0" borderId="16" xfId="8" applyNumberFormat="1" applyFont="1" applyBorder="1" applyAlignment="1" applyProtection="1">
      <alignment horizontal="right" vertical="center"/>
    </xf>
    <xf numFmtId="165" fontId="14" fillId="0" borderId="7" xfId="8" applyNumberFormat="1" applyFont="1" applyBorder="1" applyAlignment="1" applyProtection="1">
      <alignment horizontal="right" vertical="center"/>
    </xf>
    <xf numFmtId="165" fontId="13" fillId="0" borderId="7" xfId="8" applyNumberFormat="1" applyFont="1" applyBorder="1" applyAlignment="1" applyProtection="1">
      <alignment horizontal="right" vertical="center"/>
    </xf>
    <xf numFmtId="165" fontId="13" fillId="0" borderId="17" xfId="8" applyNumberFormat="1" applyFont="1" applyBorder="1" applyAlignment="1" applyProtection="1">
      <alignment horizontal="right" vertical="center"/>
    </xf>
    <xf numFmtId="164" fontId="13" fillId="0" borderId="18" xfId="8" applyNumberFormat="1" applyFont="1" applyBorder="1" applyAlignment="1" applyProtection="1">
      <alignment horizontal="right" vertical="center"/>
    </xf>
    <xf numFmtId="165" fontId="14" fillId="0" borderId="16" xfId="8" applyNumberFormat="1" applyFont="1" applyBorder="1" applyAlignment="1" applyProtection="1">
      <alignment horizontal="right" vertical="center"/>
    </xf>
    <xf numFmtId="0" fontId="5" fillId="0" borderId="0" xfId="7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0" borderId="0" xfId="6" applyFont="1" applyBorder="1" applyAlignment="1">
      <alignment horizontal="right"/>
    </xf>
    <xf numFmtId="0" fontId="12" fillId="0" borderId="0" xfId="0" applyFont="1" applyBorder="1" applyAlignment="1"/>
  </cellXfs>
  <cellStyles count="16">
    <cellStyle name="xl29" xfId="10"/>
    <cellStyle name="xl30" xfId="12"/>
    <cellStyle name="xl31" xfId="9"/>
    <cellStyle name="xl34" xfId="15"/>
    <cellStyle name="xl42" xfId="11"/>
    <cellStyle name="xl43" xfId="13"/>
    <cellStyle name="xl44" xfId="14"/>
    <cellStyle name="xl46" xfId="8"/>
    <cellStyle name="xl50" xfId="1"/>
    <cellStyle name="xl52" xfId="2"/>
    <cellStyle name="xl56" xfId="3"/>
    <cellStyle name="xl57" xfId="4"/>
    <cellStyle name="xl60" xfId="5"/>
    <cellStyle name="Обычный" xfId="0" builtinId="0"/>
    <cellStyle name="Обычный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workbookViewId="0">
      <selection activeCell="J4" sqref="J4"/>
    </sheetView>
  </sheetViews>
  <sheetFormatPr defaultRowHeight="12.75" x14ac:dyDescent="0.2"/>
  <cols>
    <col min="1" max="1" width="37.7109375" bestFit="1" customWidth="1"/>
    <col min="2" max="2" width="23.28515625" customWidth="1"/>
    <col min="3" max="3" width="22.140625" customWidth="1"/>
    <col min="4" max="4" width="13.42578125" style="1" customWidth="1"/>
    <col min="5" max="5" width="14" customWidth="1"/>
    <col min="6" max="6" width="13.42578125" customWidth="1"/>
    <col min="7" max="7" width="15.5703125" customWidth="1"/>
  </cols>
  <sheetData>
    <row r="1" spans="1:7" ht="14.25" x14ac:dyDescent="0.2">
      <c r="A1" s="2"/>
      <c r="B1" s="2"/>
      <c r="C1" s="3"/>
      <c r="D1" s="3"/>
      <c r="E1" s="4"/>
      <c r="F1" s="2"/>
      <c r="G1" s="2"/>
    </row>
    <row r="2" spans="1:7" ht="31.5" customHeight="1" x14ac:dyDescent="0.25">
      <c r="A2" s="31" t="s">
        <v>61</v>
      </c>
      <c r="B2" s="31"/>
      <c r="C2" s="31"/>
      <c r="D2" s="31"/>
      <c r="E2" s="31"/>
      <c r="F2" s="32"/>
      <c r="G2" s="32"/>
    </row>
    <row r="3" spans="1:7" ht="14.25" customHeight="1" thickBot="1" x14ac:dyDescent="0.3">
      <c r="A3" s="33" t="s">
        <v>0</v>
      </c>
      <c r="B3" s="33"/>
      <c r="C3" s="34"/>
      <c r="D3" s="34"/>
      <c r="E3" s="34"/>
      <c r="F3" s="34"/>
      <c r="G3" s="34"/>
    </row>
    <row r="4" spans="1:7" ht="93.75" customHeight="1" thickBot="1" x14ac:dyDescent="0.25">
      <c r="A4" s="5" t="s">
        <v>1</v>
      </c>
      <c r="B4" s="5" t="s">
        <v>2</v>
      </c>
      <c r="C4" s="6" t="s">
        <v>62</v>
      </c>
      <c r="D4" s="6" t="s">
        <v>63</v>
      </c>
      <c r="E4" s="5" t="s">
        <v>66</v>
      </c>
      <c r="F4" s="5" t="s">
        <v>64</v>
      </c>
      <c r="G4" s="5" t="s">
        <v>65</v>
      </c>
    </row>
    <row r="5" spans="1:7" ht="14.25" x14ac:dyDescent="0.2">
      <c r="A5" s="8" t="s">
        <v>3</v>
      </c>
      <c r="B5" s="9" t="s">
        <v>4</v>
      </c>
      <c r="C5" s="21">
        <f>C7+C30</f>
        <v>215311.46999999997</v>
      </c>
      <c r="D5" s="21">
        <f>D7+D30</f>
        <v>43860.41</v>
      </c>
      <c r="E5" s="26">
        <f>D5/C5</f>
        <v>0.20370679741306866</v>
      </c>
      <c r="F5" s="21">
        <f>F7+F30</f>
        <v>41168.57</v>
      </c>
      <c r="G5" s="26">
        <f>D5/F5</f>
        <v>1.0653858028102507</v>
      </c>
    </row>
    <row r="6" spans="1:7" ht="15" x14ac:dyDescent="0.2">
      <c r="A6" s="10" t="s">
        <v>5</v>
      </c>
      <c r="B6" s="11"/>
      <c r="C6" s="7"/>
      <c r="D6" s="7"/>
      <c r="E6" s="26"/>
      <c r="F6" s="7"/>
      <c r="G6" s="26"/>
    </row>
    <row r="7" spans="1:7" ht="25.5" x14ac:dyDescent="0.2">
      <c r="A7" s="12" t="s">
        <v>6</v>
      </c>
      <c r="B7" s="13" t="s">
        <v>7</v>
      </c>
      <c r="C7" s="22">
        <f>C8+C11+C13+C19+C25+C28+C29</f>
        <v>177661.13999999998</v>
      </c>
      <c r="D7" s="22">
        <f>D8+D11+D13+D19+D25+D28+D29</f>
        <v>37951.710000000006</v>
      </c>
      <c r="E7" s="26">
        <f t="shared" ref="E7:E35" si="0">D7/C7</f>
        <v>0.2136185211915223</v>
      </c>
      <c r="F7" s="22">
        <f>F8+F11+F13+F19+F25+F28+F29</f>
        <v>37158.699999999997</v>
      </c>
      <c r="G7" s="26">
        <f t="shared" ref="G7:G36" si="1">D7/F7</f>
        <v>1.0213411664024847</v>
      </c>
    </row>
    <row r="8" spans="1:7" ht="14.25" x14ac:dyDescent="0.2">
      <c r="A8" s="18" t="s">
        <v>8</v>
      </c>
      <c r="B8" s="13" t="s">
        <v>9</v>
      </c>
      <c r="C8" s="22">
        <f>C9+C10</f>
        <v>112169.39</v>
      </c>
      <c r="D8" s="22">
        <f>D9+D10</f>
        <v>24304.74</v>
      </c>
      <c r="E8" s="26">
        <f t="shared" si="0"/>
        <v>0.21667889965346163</v>
      </c>
      <c r="F8" s="22">
        <f>F9+F10</f>
        <v>24277.360000000001</v>
      </c>
      <c r="G8" s="26">
        <f t="shared" si="1"/>
        <v>1.0011277997278123</v>
      </c>
    </row>
    <row r="9" spans="1:7" ht="15" x14ac:dyDescent="0.2">
      <c r="A9" s="19" t="s">
        <v>10</v>
      </c>
      <c r="B9" s="16" t="s">
        <v>11</v>
      </c>
      <c r="C9" s="7">
        <v>47341.3</v>
      </c>
      <c r="D9" s="7">
        <v>11045.54</v>
      </c>
      <c r="E9" s="27">
        <f t="shared" si="0"/>
        <v>0.23331720928660599</v>
      </c>
      <c r="F9" s="7">
        <v>11803.24</v>
      </c>
      <c r="G9" s="27">
        <f t="shared" si="1"/>
        <v>0.93580576180777486</v>
      </c>
    </row>
    <row r="10" spans="1:7" ht="15" x14ac:dyDescent="0.2">
      <c r="A10" s="19" t="s">
        <v>12</v>
      </c>
      <c r="B10" s="16" t="s">
        <v>13</v>
      </c>
      <c r="C10" s="7">
        <v>64828.09</v>
      </c>
      <c r="D10" s="7">
        <v>13259.2</v>
      </c>
      <c r="E10" s="27">
        <f t="shared" si="0"/>
        <v>0.20452862331745392</v>
      </c>
      <c r="F10" s="7">
        <v>12474.12</v>
      </c>
      <c r="G10" s="27">
        <f t="shared" si="1"/>
        <v>1.0629367041522768</v>
      </c>
    </row>
    <row r="11" spans="1:7" ht="38.25" x14ac:dyDescent="0.2">
      <c r="A11" s="14" t="s">
        <v>14</v>
      </c>
      <c r="B11" s="13" t="s">
        <v>15</v>
      </c>
      <c r="C11" s="22">
        <f>C12</f>
        <v>19681.07</v>
      </c>
      <c r="D11" s="22">
        <f>D12</f>
        <v>3864.1</v>
      </c>
      <c r="E11" s="26">
        <f t="shared" si="0"/>
        <v>0.19633586995016022</v>
      </c>
      <c r="F11" s="22">
        <f>F12</f>
        <v>3912.08</v>
      </c>
      <c r="G11" s="26">
        <f t="shared" si="1"/>
        <v>0.9877354246334431</v>
      </c>
    </row>
    <row r="12" spans="1:7" ht="38.25" x14ac:dyDescent="0.2">
      <c r="A12" s="15" t="s">
        <v>16</v>
      </c>
      <c r="B12" s="16" t="s">
        <v>17</v>
      </c>
      <c r="C12" s="7">
        <v>19681.07</v>
      </c>
      <c r="D12" s="7">
        <v>3864.1</v>
      </c>
      <c r="E12" s="27">
        <f t="shared" si="0"/>
        <v>0.19633586995016022</v>
      </c>
      <c r="F12" s="7">
        <v>3912.08</v>
      </c>
      <c r="G12" s="27">
        <f t="shared" si="1"/>
        <v>0.9877354246334431</v>
      </c>
    </row>
    <row r="13" spans="1:7" ht="14.25" x14ac:dyDescent="0.2">
      <c r="A13" s="14" t="s">
        <v>18</v>
      </c>
      <c r="B13" s="13" t="s">
        <v>19</v>
      </c>
      <c r="C13" s="22">
        <f>C14+C15+C16+C17+C18</f>
        <v>16469.04</v>
      </c>
      <c r="D13" s="22">
        <f>D14+D15+D16+D17+D18</f>
        <v>2971.9900000000002</v>
      </c>
      <c r="E13" s="26">
        <f t="shared" si="0"/>
        <v>0.18045921316603761</v>
      </c>
      <c r="F13" s="22">
        <f>F14+F15+F16+F17+F18</f>
        <v>2598.0099999999998</v>
      </c>
      <c r="G13" s="26">
        <f t="shared" si="1"/>
        <v>1.1439486376110948</v>
      </c>
    </row>
    <row r="14" spans="1:7" ht="38.25" x14ac:dyDescent="0.2">
      <c r="A14" s="15" t="s">
        <v>20</v>
      </c>
      <c r="B14" s="16" t="s">
        <v>21</v>
      </c>
      <c r="C14" s="7">
        <v>14474.85</v>
      </c>
      <c r="D14" s="7">
        <v>2440.63</v>
      </c>
      <c r="E14" s="27">
        <f t="shared" si="0"/>
        <v>0.1686117645433286</v>
      </c>
      <c r="F14" s="7">
        <v>2118.2399999999998</v>
      </c>
      <c r="G14" s="27">
        <f t="shared" si="1"/>
        <v>1.1521971070322534</v>
      </c>
    </row>
    <row r="15" spans="1:7" ht="25.5" x14ac:dyDescent="0.2">
      <c r="A15" s="15" t="s">
        <v>22</v>
      </c>
      <c r="B15" s="16" t="s">
        <v>23</v>
      </c>
      <c r="C15" s="7">
        <v>1677.66</v>
      </c>
      <c r="D15" s="7">
        <v>404.17</v>
      </c>
      <c r="E15" s="27">
        <f t="shared" si="0"/>
        <v>0.24091293825924204</v>
      </c>
      <c r="F15" s="7">
        <v>371.45</v>
      </c>
      <c r="G15" s="27">
        <f t="shared" si="1"/>
        <v>1.0880872257369767</v>
      </c>
    </row>
    <row r="16" spans="1:7" ht="15" x14ac:dyDescent="0.2">
      <c r="A16" s="19" t="s">
        <v>24</v>
      </c>
      <c r="B16" s="16" t="s">
        <v>25</v>
      </c>
      <c r="C16" s="7">
        <v>80.040000000000006</v>
      </c>
      <c r="D16" s="7">
        <v>54.47</v>
      </c>
      <c r="E16" s="27">
        <f t="shared" si="0"/>
        <v>0.68053473263368314</v>
      </c>
      <c r="F16" s="7">
        <v>43.51</v>
      </c>
      <c r="G16" s="27">
        <f t="shared" si="1"/>
        <v>1.2518961158354402</v>
      </c>
    </row>
    <row r="17" spans="1:7" ht="38.25" x14ac:dyDescent="0.2">
      <c r="A17" s="15" t="s">
        <v>26</v>
      </c>
      <c r="B17" s="16" t="s">
        <v>27</v>
      </c>
      <c r="C17" s="7">
        <v>236.49</v>
      </c>
      <c r="D17" s="7">
        <v>71.05</v>
      </c>
      <c r="E17" s="27">
        <f t="shared" si="0"/>
        <v>0.30043553638631654</v>
      </c>
      <c r="F17" s="7">
        <v>64.81</v>
      </c>
      <c r="G17" s="27">
        <f t="shared" si="1"/>
        <v>1.0962814380496837</v>
      </c>
    </row>
    <row r="18" spans="1:7" ht="15" x14ac:dyDescent="0.2">
      <c r="A18" s="19" t="s">
        <v>67</v>
      </c>
      <c r="B18" s="16" t="s">
        <v>68</v>
      </c>
      <c r="C18" s="7"/>
      <c r="D18" s="7">
        <v>1.67</v>
      </c>
      <c r="E18" s="26" t="s">
        <v>69</v>
      </c>
      <c r="F18" s="7"/>
      <c r="G18" s="26" t="s">
        <v>69</v>
      </c>
    </row>
    <row r="19" spans="1:7" ht="14.25" x14ac:dyDescent="0.2">
      <c r="A19" s="18" t="s">
        <v>28</v>
      </c>
      <c r="B19" s="13" t="s">
        <v>29</v>
      </c>
      <c r="C19" s="22">
        <f>C20+C21+C22+C23+C24</f>
        <v>18415.849999999999</v>
      </c>
      <c r="D19" s="22">
        <f>D20+D21+D22+D23+D24</f>
        <v>3705.3599999999997</v>
      </c>
      <c r="E19" s="26">
        <f t="shared" si="0"/>
        <v>0.20120494030957028</v>
      </c>
      <c r="F19" s="22">
        <f>F20+F21+F22+F23+F24</f>
        <v>3896.9</v>
      </c>
      <c r="G19" s="26">
        <f t="shared" si="1"/>
        <v>0.95084811003618253</v>
      </c>
    </row>
    <row r="20" spans="1:7" ht="15" x14ac:dyDescent="0.2">
      <c r="A20" s="19" t="s">
        <v>30</v>
      </c>
      <c r="B20" s="16" t="s">
        <v>31</v>
      </c>
      <c r="C20" s="7">
        <v>814.22</v>
      </c>
      <c r="D20" s="7">
        <v>59.74</v>
      </c>
      <c r="E20" s="27">
        <f t="shared" si="0"/>
        <v>7.337083343568078E-2</v>
      </c>
      <c r="F20" s="7">
        <v>53.28</v>
      </c>
      <c r="G20" s="27">
        <f t="shared" si="1"/>
        <v>1.1212462462462462</v>
      </c>
    </row>
    <row r="21" spans="1:7" ht="15" x14ac:dyDescent="0.2">
      <c r="A21" s="19" t="s">
        <v>32</v>
      </c>
      <c r="B21" s="16" t="s">
        <v>33</v>
      </c>
      <c r="C21" s="7">
        <v>11051.98</v>
      </c>
      <c r="D21" s="7">
        <v>2357.23</v>
      </c>
      <c r="E21" s="27">
        <f t="shared" si="0"/>
        <v>0.21328576417981213</v>
      </c>
      <c r="F21" s="7">
        <v>2584.88</v>
      </c>
      <c r="G21" s="27">
        <f t="shared" si="1"/>
        <v>0.91193014762774283</v>
      </c>
    </row>
    <row r="22" spans="1:7" ht="15" x14ac:dyDescent="0.2">
      <c r="A22" s="19" t="s">
        <v>34</v>
      </c>
      <c r="B22" s="16" t="s">
        <v>35</v>
      </c>
      <c r="C22" s="7">
        <v>2771.6</v>
      </c>
      <c r="D22" s="7">
        <v>429.25</v>
      </c>
      <c r="E22" s="27">
        <f t="shared" si="0"/>
        <v>0.15487444075624188</v>
      </c>
      <c r="F22" s="7">
        <v>379.29</v>
      </c>
      <c r="G22" s="27">
        <f t="shared" si="1"/>
        <v>1.1317197922434021</v>
      </c>
    </row>
    <row r="23" spans="1:7" ht="15" x14ac:dyDescent="0.2">
      <c r="A23" s="19" t="s">
        <v>36</v>
      </c>
      <c r="B23" s="16" t="s">
        <v>37</v>
      </c>
      <c r="C23" s="7">
        <v>10.08</v>
      </c>
      <c r="D23" s="7">
        <v>1.84</v>
      </c>
      <c r="E23" s="27">
        <f t="shared" si="0"/>
        <v>0.18253968253968256</v>
      </c>
      <c r="F23" s="7">
        <v>2.1</v>
      </c>
      <c r="G23" s="27">
        <f t="shared" si="1"/>
        <v>0.87619047619047619</v>
      </c>
    </row>
    <row r="24" spans="1:7" ht="15" x14ac:dyDescent="0.2">
      <c r="A24" s="19" t="s">
        <v>38</v>
      </c>
      <c r="B24" s="16" t="s">
        <v>39</v>
      </c>
      <c r="C24" s="7">
        <v>3767.97</v>
      </c>
      <c r="D24" s="7">
        <v>857.3</v>
      </c>
      <c r="E24" s="27">
        <f t="shared" si="0"/>
        <v>0.22752304291170047</v>
      </c>
      <c r="F24" s="7">
        <v>877.35</v>
      </c>
      <c r="G24" s="27">
        <f t="shared" si="1"/>
        <v>0.97714709067076988</v>
      </c>
    </row>
    <row r="25" spans="1:7" ht="25.5" x14ac:dyDescent="0.2">
      <c r="A25" s="14" t="s">
        <v>40</v>
      </c>
      <c r="B25" s="13" t="s">
        <v>41</v>
      </c>
      <c r="C25" s="22">
        <f>C26+C27</f>
        <v>1516.43</v>
      </c>
      <c r="D25" s="22">
        <f>D26+D27</f>
        <v>208.15</v>
      </c>
      <c r="E25" s="26">
        <f t="shared" si="0"/>
        <v>0.13726317733096813</v>
      </c>
      <c r="F25" s="22">
        <f>F26+F27</f>
        <v>269.10000000000002</v>
      </c>
      <c r="G25" s="26">
        <f t="shared" si="1"/>
        <v>0.77350427350427342</v>
      </c>
    </row>
    <row r="26" spans="1:7" ht="15" x14ac:dyDescent="0.2">
      <c r="A26" s="19" t="s">
        <v>42</v>
      </c>
      <c r="B26" s="16" t="s">
        <v>43</v>
      </c>
      <c r="C26" s="7">
        <v>1510.41</v>
      </c>
      <c r="D26" s="7">
        <v>207.85</v>
      </c>
      <c r="E26" s="27">
        <f t="shared" si="0"/>
        <v>0.13761164187207445</v>
      </c>
      <c r="F26" s="7">
        <v>268.72000000000003</v>
      </c>
      <c r="G26" s="27">
        <f t="shared" si="1"/>
        <v>0.77348169097945807</v>
      </c>
    </row>
    <row r="27" spans="1:7" ht="51" x14ac:dyDescent="0.2">
      <c r="A27" s="15" t="s">
        <v>44</v>
      </c>
      <c r="B27" s="16" t="s">
        <v>45</v>
      </c>
      <c r="C27" s="7">
        <v>6.02</v>
      </c>
      <c r="D27" s="7">
        <v>0.3</v>
      </c>
      <c r="E27" s="27">
        <f t="shared" si="0"/>
        <v>4.9833887043189369E-2</v>
      </c>
      <c r="F27" s="7">
        <v>0.38</v>
      </c>
      <c r="G27" s="27">
        <f t="shared" si="1"/>
        <v>0.78947368421052633</v>
      </c>
    </row>
    <row r="28" spans="1:7" ht="14.25" x14ac:dyDescent="0.2">
      <c r="A28" s="18" t="s">
        <v>59</v>
      </c>
      <c r="B28" s="13"/>
      <c r="C28" s="22">
        <v>921.43</v>
      </c>
      <c r="D28" s="22">
        <v>223.33</v>
      </c>
      <c r="E28" s="26">
        <f t="shared" si="0"/>
        <v>0.24237326763834477</v>
      </c>
      <c r="F28" s="22">
        <v>211.62</v>
      </c>
      <c r="G28" s="26">
        <f t="shared" si="1"/>
        <v>1.0553350344957944</v>
      </c>
    </row>
    <row r="29" spans="1:7" ht="14.25" x14ac:dyDescent="0.2">
      <c r="A29" s="18" t="s">
        <v>60</v>
      </c>
      <c r="B29" s="13"/>
      <c r="C29" s="22">
        <v>8487.93</v>
      </c>
      <c r="D29" s="22">
        <v>2674.04</v>
      </c>
      <c r="E29" s="26">
        <f t="shared" si="0"/>
        <v>0.31504029840019887</v>
      </c>
      <c r="F29" s="22">
        <v>1993.63</v>
      </c>
      <c r="G29" s="26">
        <f t="shared" si="1"/>
        <v>1.3412920150679914</v>
      </c>
    </row>
    <row r="30" spans="1:7" ht="14.25" x14ac:dyDescent="0.2">
      <c r="A30" s="18" t="s">
        <v>46</v>
      </c>
      <c r="B30" s="13" t="s">
        <v>47</v>
      </c>
      <c r="C30" s="23">
        <f>C31+C36</f>
        <v>37650.329999999994</v>
      </c>
      <c r="D30" s="23">
        <f>D31+D36</f>
        <v>5908.7</v>
      </c>
      <c r="E30" s="26">
        <f t="shared" si="0"/>
        <v>0.15693620746484827</v>
      </c>
      <c r="F30" s="23">
        <f>F31+F36</f>
        <v>4009.8700000000003</v>
      </c>
      <c r="G30" s="26">
        <f t="shared" si="1"/>
        <v>1.4735390424128461</v>
      </c>
    </row>
    <row r="31" spans="1:7" ht="38.25" x14ac:dyDescent="0.2">
      <c r="A31" s="14" t="s">
        <v>48</v>
      </c>
      <c r="B31" s="13" t="s">
        <v>49</v>
      </c>
      <c r="C31" s="23">
        <f>C32+C33+C34+C35</f>
        <v>36647.199999999997</v>
      </c>
      <c r="D31" s="23">
        <f>D32+D33+D34+D35</f>
        <v>5692.09</v>
      </c>
      <c r="E31" s="26">
        <f t="shared" si="0"/>
        <v>0.15532127966120196</v>
      </c>
      <c r="F31" s="23">
        <f>F32+F33+F34+F35</f>
        <v>3906.03</v>
      </c>
      <c r="G31" s="26">
        <f t="shared" si="1"/>
        <v>1.4572571127205884</v>
      </c>
    </row>
    <row r="32" spans="1:7" ht="25.5" x14ac:dyDescent="0.2">
      <c r="A32" s="15" t="s">
        <v>50</v>
      </c>
      <c r="B32" s="16" t="s">
        <v>51</v>
      </c>
      <c r="C32" s="7">
        <v>8951.64</v>
      </c>
      <c r="D32" s="7">
        <v>2450.0300000000002</v>
      </c>
      <c r="E32" s="27">
        <f t="shared" si="0"/>
        <v>0.27369621655920034</v>
      </c>
      <c r="F32" s="7">
        <v>1966.72</v>
      </c>
      <c r="G32" s="27">
        <f t="shared" si="1"/>
        <v>1.2457441832085909</v>
      </c>
    </row>
    <row r="33" spans="1:7" ht="38.25" x14ac:dyDescent="0.2">
      <c r="A33" s="15" t="s">
        <v>52</v>
      </c>
      <c r="B33" s="16" t="s">
        <v>53</v>
      </c>
      <c r="C33" s="7">
        <v>15429.36</v>
      </c>
      <c r="D33" s="7">
        <v>1380.28</v>
      </c>
      <c r="E33" s="27">
        <f t="shared" si="0"/>
        <v>8.9458020293777571E-2</v>
      </c>
      <c r="F33" s="7">
        <v>431.64</v>
      </c>
      <c r="G33" s="27">
        <f t="shared" si="1"/>
        <v>3.1977573904179408</v>
      </c>
    </row>
    <row r="34" spans="1:7" ht="25.5" x14ac:dyDescent="0.2">
      <c r="A34" s="15" t="s">
        <v>54</v>
      </c>
      <c r="B34" s="16" t="s">
        <v>55</v>
      </c>
      <c r="C34" s="7">
        <v>9386.25</v>
      </c>
      <c r="D34" s="7">
        <v>1697.52</v>
      </c>
      <c r="E34" s="27">
        <f t="shared" si="0"/>
        <v>0.18085177786656012</v>
      </c>
      <c r="F34" s="7">
        <v>1380.1</v>
      </c>
      <c r="G34" s="27">
        <f t="shared" si="1"/>
        <v>1.2299978262444751</v>
      </c>
    </row>
    <row r="35" spans="1:7" ht="15" x14ac:dyDescent="0.2">
      <c r="A35" s="19" t="s">
        <v>56</v>
      </c>
      <c r="B35" s="16" t="s">
        <v>57</v>
      </c>
      <c r="C35" s="7">
        <v>2879.95</v>
      </c>
      <c r="D35" s="7">
        <v>164.26</v>
      </c>
      <c r="E35" s="28">
        <f t="shared" si="0"/>
        <v>5.7035712425562941E-2</v>
      </c>
      <c r="F35" s="29">
        <v>127.57</v>
      </c>
      <c r="G35" s="28">
        <f t="shared" si="1"/>
        <v>1.2876068041075488</v>
      </c>
    </row>
    <row r="36" spans="1:7" ht="15" thickBot="1" x14ac:dyDescent="0.25">
      <c r="A36" s="20" t="s">
        <v>58</v>
      </c>
      <c r="B36" s="17"/>
      <c r="C36" s="24">
        <v>1003.13</v>
      </c>
      <c r="D36" s="25">
        <v>216.61</v>
      </c>
      <c r="E36" s="30">
        <f>D36/C36</f>
        <v>0.21593412618504085</v>
      </c>
      <c r="F36" s="25">
        <v>103.84</v>
      </c>
      <c r="G36" s="30">
        <f t="shared" si="1"/>
        <v>2.085997688751926</v>
      </c>
    </row>
  </sheetData>
  <mergeCells count="2">
    <mergeCell ref="A2:G2"/>
    <mergeCell ref="A3:G3"/>
  </mergeCells>
  <printOptions horizontalCentered="1"/>
  <pageMargins left="0.41" right="0.17" top="0.55000000000000004" bottom="0.39" header="0.23622047244094491" footer="0.2362204724409449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КБ 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Ершов Павел Андреевич</cp:lastModifiedBy>
  <cp:lastPrinted>2020-04-22T07:50:25Z</cp:lastPrinted>
  <dcterms:created xsi:type="dcterms:W3CDTF">2006-04-12T03:44:34Z</dcterms:created>
  <dcterms:modified xsi:type="dcterms:W3CDTF">2020-05-19T07:33:44Z</dcterms:modified>
</cp:coreProperties>
</file>